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4 CMW (12-Dec'24)\Spare Part\Supplier\Local\01) Jan '25\WW-PRT-PO-25010012 - from HTOO &amp; PHOO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8" i="1"/>
  <c r="I7" i="1"/>
  <c r="I6" i="1"/>
  <c r="I5" i="1"/>
  <c r="G11" i="1"/>
  <c r="H11" i="1"/>
  <c r="I11" i="1" l="1"/>
</calcChain>
</file>

<file path=xl/sharedStrings.xml><?xml version="1.0" encoding="utf-8"?>
<sst xmlns="http://schemas.openxmlformats.org/spreadsheetml/2006/main" count="54" uniqueCount="32">
  <si>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</si>
  <si>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</si>
  <si>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</si>
  <si>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</si>
  <si>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</si>
  <si>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</si>
  <si>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</si>
  <si>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</si>
  <si>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</si>
  <si>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</si>
  <si>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</si>
  <si>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</si>
  <si>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</si>
  <si>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</si>
  <si>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</si>
  <si>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</si>
  <si>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BU-LOCAL-ORD-117
Proposal Date  :   6.1.2025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For customer U Ohm Htay and Service installation </t>
    </r>
  </si>
  <si>
    <t xml:space="preserve">Push Rod </t>
  </si>
  <si>
    <t>4BTA3.9-G2</t>
  </si>
  <si>
    <t>Cummins</t>
  </si>
  <si>
    <t>Other</t>
  </si>
  <si>
    <t>Shield Cable</t>
  </si>
  <si>
    <t xml:space="preserve">CT Coil </t>
  </si>
  <si>
    <t>800/5(N)</t>
  </si>
  <si>
    <t>2C AWG 16</t>
  </si>
  <si>
    <t>Service installation</t>
  </si>
  <si>
    <t>Camshaft</t>
  </si>
  <si>
    <t>Tappet Valve</t>
  </si>
  <si>
    <t xml:space="preserve"> For customer U Ohm Htay and Service installation </t>
  </si>
  <si>
    <r>
      <t xml:space="preserve">               Supplier - A 
Name  -  Htoo &amp; Phoo , Unity Green and Chint
Contact No.
Address -Pazontaung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</si>
  <si>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Estimate </t>
  </si>
  <si>
    <t xml:space="preserve">Item (3) and (5) are estimate 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</si>
</sst>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1">
                    <c:v>Service installation</c:v>
                  </c:pt>
                  <c:pt idx="2">
                    <c:v>Shield Cable</c:v>
                  </c:pt>
                  <c:pt idx="3">
                    <c:v>2C AWG 16</c:v>
                  </c:pt>
                  <c:pt idx="4">
                    <c:v>20</c:v>
                  </c:pt>
                  <c:pt idx="5">
                    <c:v>8,800</c:v>
                  </c:pt>
                  <c:pt idx="6">
                    <c:v>176,000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Push Rod </c:v>
                  </c:pt>
                  <c:pt idx="3">
                    <c:v>3284377</c:v>
                  </c:pt>
                  <c:pt idx="4">
                    <c:v>8</c:v>
                  </c:pt>
                  <c:pt idx="5">
                    <c:v>30,000</c:v>
                  </c:pt>
                  <c:pt idx="6">
                    <c:v>240,000</c:v>
                  </c:pt>
                  <c:pt idx="8">
                    <c:v>Estimate 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Tappet Valve</c:v>
                  </c:pt>
                  <c:pt idx="3">
                    <c:v>3931623</c:v>
                  </c:pt>
                  <c:pt idx="4">
                    <c:v>8</c:v>
                  </c:pt>
                  <c:pt idx="5">
                    <c:v>18,000</c:v>
                  </c:pt>
                  <c:pt idx="6">
                    <c:v>144,000.00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Camshaft</c:v>
                  </c:pt>
                  <c:pt idx="3">
                    <c:v>3929885</c:v>
                  </c:pt>
                  <c:pt idx="4">
                    <c:v>1</c:v>
                  </c:pt>
                  <c:pt idx="5">
                    <c:v>350,000</c:v>
                  </c:pt>
                  <c:pt idx="6">
                    <c:v>350,000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Htoo &amp; Phoo , Unity Green and Chint
Contact No.
Address -Pazontaung
…………………………………</c:v>
                  </c:pt>
                  <c:pt idx="7">
                    <c:v>                Supplier - B
Name - Multipart no stock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1</c:v>
                </c:pt>
                <c:pt idx="5" formatCode="#,##0">
                  <c:v>70000</c:v>
                </c:pt>
                <c:pt idx="6" formatCode="#,##0">
                  <c:v>70000</c:v>
                </c:pt>
                <c:pt idx="8" formatCode="#,##0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1">
                    <c:v>Service installation</c:v>
                  </c:pt>
                  <c:pt idx="2">
                    <c:v>Shield Cable</c:v>
                  </c:pt>
                  <c:pt idx="3">
                    <c:v>2C AWG 16</c:v>
                  </c:pt>
                  <c:pt idx="4">
                    <c:v>20</c:v>
                  </c:pt>
                  <c:pt idx="5">
                    <c:v>8,800</c:v>
                  </c:pt>
                  <c:pt idx="6">
                    <c:v>176,000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Push Rod </c:v>
                  </c:pt>
                  <c:pt idx="3">
                    <c:v>3284377</c:v>
                  </c:pt>
                  <c:pt idx="4">
                    <c:v>8</c:v>
                  </c:pt>
                  <c:pt idx="5">
                    <c:v>30,000</c:v>
                  </c:pt>
                  <c:pt idx="6">
                    <c:v>240,000</c:v>
                  </c:pt>
                  <c:pt idx="8">
                    <c:v>Estimate 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Tappet Valve</c:v>
                  </c:pt>
                  <c:pt idx="3">
                    <c:v>3931623</c:v>
                  </c:pt>
                  <c:pt idx="4">
                    <c:v>8</c:v>
                  </c:pt>
                  <c:pt idx="5">
                    <c:v>18,000</c:v>
                  </c:pt>
                  <c:pt idx="6">
                    <c:v>144,000.00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4BTA3.9-G2</c:v>
                  </c:pt>
                  <c:pt idx="2">
                    <c:v>Camshaft</c:v>
                  </c:pt>
                  <c:pt idx="3">
                    <c:v>3929885</c:v>
                  </c:pt>
                  <c:pt idx="4">
                    <c:v>1</c:v>
                  </c:pt>
                  <c:pt idx="5">
                    <c:v>350,000</c:v>
                  </c:pt>
                  <c:pt idx="6">
                    <c:v>350,000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Htoo &amp; Phoo , Unity Green and Chint
Contact No.
Address -Pazontaung
…………………………………</c:v>
                  </c:pt>
                  <c:pt idx="7">
                    <c:v>                Supplier - B
Name - Multipart no stock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38</c:v>
                </c:pt>
                <c:pt idx="5" formatCode="#,##0">
                  <c:v>476800</c:v>
                </c:pt>
                <c:pt idx="6" formatCode="#,##0">
                  <c:v>980000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8147976"/>
        <c:axId val="238154248"/>
      </c:barChart>
      <c:catAx>
        <c:axId val="238147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154248"/>
        <c:crosses val="autoZero"/>
        <c:auto val="1"/>
        <c:lblAlgn val="ctr"/>
        <c:lblOffset val="100"/>
        <c:noMultiLvlLbl val="0"/>
      </c:catAx>
      <c:valAx>
        <c:axId val="23815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8147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K6" sqref="K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16</v>
      </c>
      <c r="C3" s="39"/>
      <c r="D3" s="39"/>
      <c r="E3" s="39"/>
      <c r="G3" s="39" t="s">
        <v>29</v>
      </c>
      <c r="H3" s="39"/>
      <c r="I3" s="39"/>
      <c r="J3" s="39" t="s">
        <v>13</v>
      </c>
      <c r="K3" s="39"/>
      <c r="L3" s="39"/>
      <c r="M3" s="39" t="s">
        <v>15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thickBot="1" x14ac:dyDescent="0.3">
      <c r="B5" s="9">
        <v>1</v>
      </c>
      <c r="C5" s="10" t="s">
        <v>19</v>
      </c>
      <c r="D5" s="19" t="s">
        <v>18</v>
      </c>
      <c r="E5" s="17" t="s">
        <v>26</v>
      </c>
      <c r="F5" s="17">
        <v>3929885</v>
      </c>
      <c r="G5" s="9">
        <v>1</v>
      </c>
      <c r="H5" s="21">
        <v>350000</v>
      </c>
      <c r="I5" s="21">
        <f>H5*G5</f>
        <v>350000</v>
      </c>
      <c r="J5" s="12"/>
      <c r="K5" s="23"/>
      <c r="L5" s="11" t="s">
        <v>14</v>
      </c>
      <c r="M5" s="9"/>
      <c r="N5" s="11"/>
      <c r="O5" s="20" t="s">
        <v>14</v>
      </c>
    </row>
    <row r="6" spans="2:15" ht="30" customHeight="1" thickBot="1" x14ac:dyDescent="0.3">
      <c r="B6" s="9">
        <v>2</v>
      </c>
      <c r="C6" s="10" t="s">
        <v>19</v>
      </c>
      <c r="D6" s="19" t="s">
        <v>18</v>
      </c>
      <c r="E6" s="17" t="s">
        <v>27</v>
      </c>
      <c r="F6" s="17">
        <v>3931623</v>
      </c>
      <c r="G6" s="10">
        <v>8</v>
      </c>
      <c r="H6" s="21">
        <v>18000</v>
      </c>
      <c r="I6" s="26">
        <f>H6*G6</f>
        <v>144000</v>
      </c>
      <c r="J6" s="10"/>
      <c r="K6" s="23"/>
      <c r="L6" s="11" t="s">
        <v>14</v>
      </c>
      <c r="M6" s="9"/>
      <c r="N6" s="11"/>
      <c r="O6" s="20" t="s">
        <v>14</v>
      </c>
    </row>
    <row r="7" spans="2:15" ht="30" customHeight="1" thickBot="1" x14ac:dyDescent="0.3">
      <c r="B7" s="9">
        <v>3</v>
      </c>
      <c r="C7" s="10" t="s">
        <v>19</v>
      </c>
      <c r="D7" s="19" t="s">
        <v>18</v>
      </c>
      <c r="E7" s="17" t="s">
        <v>17</v>
      </c>
      <c r="F7" s="17">
        <v>3284377</v>
      </c>
      <c r="G7" s="10">
        <v>8</v>
      </c>
      <c r="H7" s="21">
        <v>30000</v>
      </c>
      <c r="I7" s="21">
        <f>H7*G7</f>
        <v>240000</v>
      </c>
      <c r="J7" s="10"/>
      <c r="K7" s="23" t="s">
        <v>30</v>
      </c>
      <c r="L7" s="11" t="s">
        <v>14</v>
      </c>
      <c r="M7" s="9"/>
      <c r="N7" s="11"/>
      <c r="O7" s="20" t="s">
        <v>14</v>
      </c>
    </row>
    <row r="8" spans="2:15" ht="30" customHeight="1" thickBot="1" x14ac:dyDescent="0.3">
      <c r="B8" s="9">
        <v>4</v>
      </c>
      <c r="C8" s="10" t="s">
        <v>20</v>
      </c>
      <c r="D8" s="19" t="s">
        <v>25</v>
      </c>
      <c r="E8" s="17" t="s">
        <v>21</v>
      </c>
      <c r="F8" s="17" t="s">
        <v>24</v>
      </c>
      <c r="G8" s="10">
        <v>20</v>
      </c>
      <c r="H8" s="21">
        <v>8800</v>
      </c>
      <c r="I8" s="21">
        <f>H8*G8</f>
        <v>176000</v>
      </c>
      <c r="J8" s="10"/>
      <c r="K8" s="10"/>
      <c r="L8" s="11" t="s">
        <v>14</v>
      </c>
      <c r="M8" s="9"/>
      <c r="N8" s="11"/>
      <c r="O8" s="20" t="s">
        <v>14</v>
      </c>
    </row>
    <row r="9" spans="2:15" ht="30" customHeight="1" x14ac:dyDescent="0.25">
      <c r="B9" s="9">
        <v>5</v>
      </c>
      <c r="C9" s="10" t="s">
        <v>20</v>
      </c>
      <c r="D9" s="19" t="s">
        <v>25</v>
      </c>
      <c r="E9" s="17" t="s">
        <v>22</v>
      </c>
      <c r="F9" s="17" t="s">
        <v>23</v>
      </c>
      <c r="G9" s="21">
        <v>1</v>
      </c>
      <c r="H9" s="21">
        <v>70000</v>
      </c>
      <c r="I9" s="21">
        <f>H9*G9</f>
        <v>70000</v>
      </c>
      <c r="J9" s="21"/>
      <c r="K9" s="21" t="s">
        <v>30</v>
      </c>
      <c r="L9" s="11" t="s">
        <v>14</v>
      </c>
      <c r="M9" s="9"/>
      <c r="N9" s="11"/>
      <c r="O9" s="20" t="s">
        <v>14</v>
      </c>
    </row>
    <row r="10" spans="2:15" ht="30" customHeight="1" thickBot="1" x14ac:dyDescent="0.3">
      <c r="B10" s="24"/>
      <c r="C10" s="17"/>
      <c r="D10" s="19"/>
      <c r="E10" s="17"/>
      <c r="F10" s="17"/>
      <c r="G10" s="21"/>
      <c r="H10" s="21"/>
      <c r="I10" s="21"/>
      <c r="J10" s="17"/>
      <c r="K10" s="17"/>
      <c r="L10" s="21"/>
      <c r="M10" s="17"/>
      <c r="N10" s="17"/>
      <c r="O10" s="21"/>
    </row>
    <row r="11" spans="2:15" ht="24" customHeight="1" thickBot="1" x14ac:dyDescent="0.3">
      <c r="B11" s="18" t="s">
        <v>5</v>
      </c>
      <c r="C11" s="18"/>
      <c r="D11" s="18"/>
      <c r="E11" s="18"/>
      <c r="F11" s="18"/>
      <c r="G11" s="25">
        <f>G5+G6+G7+G8+G9+G10</f>
        <v>38</v>
      </c>
      <c r="H11" s="28">
        <f>H5+H6+H7+H8+H9+H10</f>
        <v>476800</v>
      </c>
      <c r="I11" s="29">
        <f>I6+I5+I7+I8+I9+I10</f>
        <v>980000</v>
      </c>
      <c r="J11" s="14"/>
      <c r="K11" s="14"/>
      <c r="L11" s="13"/>
      <c r="M11" s="22"/>
      <c r="N11" s="27"/>
      <c r="O11" s="27"/>
    </row>
    <row r="12" spans="2:15" ht="10.5" customHeight="1" thickBot="1" x14ac:dyDescent="0.3">
      <c r="B12" s="15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 t="s">
        <v>31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  <row r="14" spans="2:15" ht="33" customHeight="1" thickBot="1" x14ac:dyDescent="0.3">
      <c r="B14" s="36" t="s">
        <v>6</v>
      </c>
      <c r="C14" s="37"/>
      <c r="D14" s="32" t="s">
        <v>28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6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2025-01-09T04:45:59Z</dcterms:modified>
</cp:coreProperties>
</file>